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1" activeTab="5"/>
  </bookViews>
  <sheets>
    <sheet name="Циолковского 5" sheetId="1" r:id="rId1"/>
    <sheet name="Циолковского 5(2019)" sheetId="2" r:id="rId2"/>
    <sheet name="Циолковского 5(2020)" sheetId="3" r:id="rId3"/>
    <sheet name="Циолковского 5(2021)" sheetId="4" r:id="rId4"/>
    <sheet name="Циолковского 5(2022)" sheetId="5" r:id="rId5"/>
    <sheet name="Циолковского 5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'Циолковского 5'!#REF!,'Циолковского 5'!#REF!</definedName>
    <definedName name="Z_6E36EA37_049E_4FAE_B719_2847CD16F858_.wvu.Rows" localSheetId="0" hidden="1">'Циолковского 5'!$42:$45</definedName>
    <definedName name="Z_73C0D023_21BD_4441_8EFA_957546C15799_.wvu.Cols" localSheetId="0" hidden="1">'Циолковского 5'!#REF!,'Циолковского 5'!#REF!</definedName>
    <definedName name="Z_73C0D023_21BD_4441_8EFA_957546C15799_.wvu.Rows" localSheetId="0" hidden="1">'Циолковского 5'!$42:$45</definedName>
    <definedName name="_xlnm.Print_Area" localSheetId="0">'Циолковского 5'!$A$1:$K$60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 l="1"/>
  <c r="F21" i="5"/>
  <c r="G21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63" i="5"/>
  <c r="F62" i="5"/>
  <c r="F57" i="5"/>
  <c r="F45" i="5"/>
  <c r="G26" i="5"/>
  <c r="F26" i="5"/>
  <c r="E26" i="5"/>
  <c r="G10" i="5"/>
  <c r="F10" i="5"/>
  <c r="E10" i="5"/>
  <c r="E5" i="5"/>
  <c r="E4" i="5"/>
  <c r="E3" i="5" s="1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F51" i="3" s="1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F57" i="2"/>
  <c r="E9" i="2"/>
  <c r="F33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15" i="1"/>
  <c r="F15" i="1"/>
  <c r="G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<sst xmlns="http://schemas.openxmlformats.org/spreadsheetml/2006/main" count="374" uniqueCount="97">
  <si>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</si>
  <si>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</si>
  <si>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</si>
  <si>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</si>
  <si>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</si>
  <si>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</si>
  <si>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</si>
  <si>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</si>
  <si>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</si>
  <si>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</si>
  <si>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</si>
  <si>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</si>
  <si>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</si>
  <si>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</si>
  <si>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</si>
  <si>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</si>
  <si>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</si>
  <si>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</si>
  <si>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</si>
  <si>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</si>
  <si>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</si>
  <si>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</si>
  <si>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</si>
  <si>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</si>
  <si>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</si>
  <si>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</si>
  <si>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</si>
  <si>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</si>
  <si>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</si>
  <si>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</si>
  <si>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</si>
  <si>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</si>
  <si>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</si>
  <si>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</si>
  <si>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</si>
  <si>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</si>
  <si>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</si>
  <si>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</si>
  <si>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5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</si>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</sst>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80">
          <cell r="W180">
            <v>16462.652404183613</v>
          </cell>
          <cell r="X180">
            <v>3344.311447359205</v>
          </cell>
          <cell r="Y180">
            <v>7998.2899000000007</v>
          </cell>
          <cell r="AA180">
            <v>25956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Y180">
            <v>56983.619046570871</v>
          </cell>
          <cell r="BB180">
            <v>0</v>
          </cell>
          <cell r="BC180">
            <v>0</v>
          </cell>
          <cell r="CN180">
            <v>5786.0163997336986</v>
          </cell>
          <cell r="CO180">
            <v>1185.8809719516162</v>
          </cell>
          <cell r="CP180">
            <v>0</v>
          </cell>
          <cell r="DB180">
            <v>0</v>
          </cell>
          <cell r="DG180">
            <v>4941.935865733346</v>
          </cell>
          <cell r="DU180">
            <v>58662.033079477886</v>
          </cell>
          <cell r="DV180">
            <v>12272.574154629547</v>
          </cell>
          <cell r="DW180">
            <v>9063.8867000000009</v>
          </cell>
          <cell r="EK180">
            <v>0</v>
          </cell>
          <cell r="EQ180">
            <v>46487.011845681416</v>
          </cell>
          <cell r="FB180">
            <v>38764.000599742918</v>
          </cell>
          <cell r="FC180">
            <v>7925.557760348519</v>
          </cell>
          <cell r="FD180">
            <v>218.892</v>
          </cell>
          <cell r="FL180">
            <v>0</v>
          </cell>
          <cell r="FS180">
            <v>12419.771368104481</v>
          </cell>
          <cell r="FX180">
            <v>20988.643213898864</v>
          </cell>
          <cell r="FY180">
            <v>4280.966845707625</v>
          </cell>
          <cell r="FZ180">
            <v>0</v>
          </cell>
          <cell r="GG180">
            <v>1264.4735999999998</v>
          </cell>
          <cell r="GL180">
            <v>6610.7422789484935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80">
          <cell r="W180">
            <v>3504.901485005892</v>
          </cell>
          <cell r="X180">
            <v>1079.1448470878822</v>
          </cell>
          <cell r="Y180">
            <v>609.59519999999998</v>
          </cell>
          <cell r="AK180">
            <v>0</v>
          </cell>
          <cell r="AV180">
            <v>0</v>
          </cell>
          <cell r="AY180">
            <v>16391.643839478787</v>
          </cell>
          <cell r="BM180">
            <v>23071.588</v>
          </cell>
          <cell r="BN180">
            <v>0</v>
          </cell>
          <cell r="CN180">
            <v>6643.5451608408966</v>
          </cell>
          <cell r="CO180">
            <v>2059.4989998606775</v>
          </cell>
          <cell r="CP180">
            <v>662.29</v>
          </cell>
          <cell r="DB180">
            <v>0</v>
          </cell>
          <cell r="DG180">
            <v>9603.7755356328107</v>
          </cell>
          <cell r="DU180">
            <v>59700.126923438394</v>
          </cell>
          <cell r="DV180">
            <v>18375.487413992603</v>
          </cell>
          <cell r="DW180">
            <v>19993.958300000002</v>
          </cell>
          <cell r="EL180">
            <v>0</v>
          </cell>
          <cell r="EQ180">
            <v>39941.34306278143</v>
          </cell>
          <cell r="FB180">
            <v>39204.97629151796</v>
          </cell>
          <cell r="FC180">
            <v>24988.655953236444</v>
          </cell>
          <cell r="FD180">
            <v>298.86</v>
          </cell>
          <cell r="FL180">
            <v>0</v>
          </cell>
          <cell r="FS180">
            <v>13492.589883677074</v>
          </cell>
          <cell r="FX180">
            <v>13709.060076056367</v>
          </cell>
          <cell r="FY180">
            <v>8224.4703819425904</v>
          </cell>
          <cell r="FZ180">
            <v>0</v>
          </cell>
          <cell r="GG180">
            <v>759.53279999999984</v>
          </cell>
          <cell r="GL180">
            <v>4837.0003078471891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80">
          <cell r="W180">
            <v>8914.374579066156</v>
          </cell>
          <cell r="X180">
            <v>2053.9439782865238</v>
          </cell>
          <cell r="Y180">
            <v>3019.1772000000001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Y180">
            <v>29930.303186956127</v>
          </cell>
          <cell r="BM180">
            <v>1730.4</v>
          </cell>
          <cell r="CN180">
            <v>6016.9970933548975</v>
          </cell>
          <cell r="CO180">
            <v>1865.2690989400185</v>
          </cell>
          <cell r="CP180">
            <v>0</v>
          </cell>
          <cell r="DB180">
            <v>0</v>
          </cell>
          <cell r="DF180">
            <v>5480.2013419542891</v>
          </cell>
          <cell r="DU180">
            <v>41439.802167265261</v>
          </cell>
          <cell r="DV180">
            <v>10778.899498067563</v>
          </cell>
          <cell r="DW180">
            <v>9390.4172999999992</v>
          </cell>
          <cell r="EK180">
            <v>0</v>
          </cell>
          <cell r="EP180">
            <v>26514.861976389031</v>
          </cell>
          <cell r="FB180">
            <v>40104.627187585764</v>
          </cell>
          <cell r="FC180">
            <v>11032.013941583036</v>
          </cell>
          <cell r="FD180">
            <v>773.05799999999999</v>
          </cell>
          <cell r="FE180">
            <v>0</v>
          </cell>
          <cell r="FL180">
            <v>0</v>
          </cell>
          <cell r="FS180">
            <v>13112.663092917011</v>
          </cell>
          <cell r="FX180">
            <v>18266.08462310534</v>
          </cell>
          <cell r="FY180">
            <v>5019.4803793598057</v>
          </cell>
          <cell r="FZ180">
            <v>127.5</v>
          </cell>
          <cell r="GG180">
            <v>2230.1280000000002</v>
          </cell>
          <cell r="GL180">
            <v>5934.0111920732179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80">
          <cell r="W180">
            <v>4104.9136606869852</v>
          </cell>
          <cell r="X180">
            <v>990.76705412483557</v>
          </cell>
          <cell r="Y180">
            <v>1071.1485</v>
          </cell>
          <cell r="AV180">
            <v>0</v>
          </cell>
          <cell r="AY180">
            <v>15474.046180678899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CN180">
            <v>6506.1949897292188</v>
          </cell>
          <cell r="CO180">
            <v>1813.3234621519034</v>
          </cell>
          <cell r="CP180">
            <v>892.60829999999987</v>
          </cell>
          <cell r="DB180">
            <v>0</v>
          </cell>
          <cell r="DG180">
            <v>5872.1471693977383</v>
          </cell>
          <cell r="DL180">
            <v>5782.1635999999999</v>
          </cell>
          <cell r="DP180">
            <v>1011.769</v>
          </cell>
          <cell r="DT180">
            <v>2000.72225</v>
          </cell>
          <cell r="DU180">
            <v>44225.001259585377</v>
          </cell>
          <cell r="DV180">
            <v>10278.428486746925</v>
          </cell>
          <cell r="DX180">
            <v>0</v>
          </cell>
          <cell r="DY180">
            <v>0</v>
          </cell>
          <cell r="DZ180">
            <v>0</v>
          </cell>
          <cell r="EA180">
            <v>0</v>
          </cell>
          <cell r="EB180">
            <v>0</v>
          </cell>
          <cell r="EC180">
            <v>0</v>
          </cell>
          <cell r="ED180">
            <v>28139.999999999996</v>
          </cell>
          <cell r="EE180">
            <v>0</v>
          </cell>
          <cell r="EF180">
            <v>0</v>
          </cell>
          <cell r="EG180">
            <v>0</v>
          </cell>
          <cell r="EH180">
            <v>0</v>
          </cell>
          <cell r="EI180">
            <v>10529.5659</v>
          </cell>
          <cell r="EJ180">
            <v>0</v>
          </cell>
          <cell r="EP180">
            <v>15623.219711442778</v>
          </cell>
          <cell r="EU180">
            <v>120271.70999999999</v>
          </cell>
          <cell r="EW180">
            <v>1151.79195</v>
          </cell>
          <cell r="EY180">
            <v>0</v>
          </cell>
          <cell r="FA180">
            <v>0</v>
          </cell>
          <cell r="FL180">
            <v>3037.5</v>
          </cell>
          <cell r="FS180">
            <v>0</v>
          </cell>
          <cell r="FV180">
            <v>56377.75</v>
          </cell>
          <cell r="FZ180">
            <v>0</v>
          </cell>
          <cell r="GG180">
            <v>698.25599999999997</v>
          </cell>
          <cell r="GL180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80">
          <cell r="W180">
            <v>20309.996897694611</v>
          </cell>
          <cell r="X180">
            <v>4772.2432619807296</v>
          </cell>
          <cell r="Y180">
            <v>19526.070500000002</v>
          </cell>
          <cell r="AV180">
            <v>7210.0000000339369</v>
          </cell>
          <cell r="AW180">
            <v>0</v>
          </cell>
          <cell r="AY180">
            <v>21814.14683081922</v>
          </cell>
          <cell r="CQ180">
            <v>11178.237131287722</v>
          </cell>
          <cell r="CR180">
            <v>2712.2451606960321</v>
          </cell>
          <cell r="CS180">
            <v>4899.6814499347411</v>
          </cell>
          <cell r="DE180">
            <v>0</v>
          </cell>
          <cell r="DI180">
            <v>8788.6919786436774</v>
          </cell>
          <cell r="DX180">
            <v>53948.16533724693</v>
          </cell>
          <cell r="DY180">
            <v>12554.143239775858</v>
          </cell>
          <cell r="DZ180">
            <v>2113.1431499999999</v>
          </cell>
          <cell r="ET180">
            <v>0</v>
          </cell>
          <cell r="EU180">
            <v>20219.435280875787</v>
          </cell>
          <cell r="EX180">
            <v>0</v>
          </cell>
          <cell r="EY180">
            <v>0</v>
          </cell>
          <cell r="EZ180">
            <v>0</v>
          </cell>
          <cell r="FB180">
            <v>0</v>
          </cell>
          <cell r="FQ180">
            <v>2210.9999999999995</v>
          </cell>
          <cell r="FR180">
            <v>0</v>
          </cell>
          <cell r="GH180">
            <v>176649.46000000002</v>
          </cell>
          <cell r="GK180">
            <v>595.7639999999999</v>
          </cell>
          <cell r="GL180">
            <v>0</v>
          </cell>
          <cell r="GN180">
            <v>0</v>
          </cell>
          <cell r="GO180">
            <v>0</v>
          </cell>
          <cell r="GP180">
            <v>0</v>
          </cell>
          <cell r="GQ180">
            <v>0</v>
          </cell>
          <cell r="GR180">
            <v>0</v>
          </cell>
          <cell r="GS180">
            <v>0</v>
          </cell>
          <cell r="GT180">
            <v>0</v>
          </cell>
          <cell r="GU180">
            <v>0</v>
          </cell>
          <cell r="GV180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80">
          <cell r="CQ180">
            <v>3070.0039616667109</v>
          </cell>
          <cell r="CR180">
            <v>754.27387439088125</v>
          </cell>
          <cell r="CS180">
            <v>1042.1912154802433</v>
          </cell>
          <cell r="DI180">
            <v>2284.6098778691248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80">
          <cell r="W180">
            <v>7591.4243223659623</v>
          </cell>
          <cell r="X180">
            <v>1897.3427749647281</v>
          </cell>
          <cell r="Y180">
            <v>5961.1558999999997</v>
          </cell>
          <cell r="AV180">
            <v>1.1707353531384232E-8</v>
          </cell>
          <cell r="AW180">
            <v>0</v>
          </cell>
          <cell r="AX180">
            <v>6082.0570851949878</v>
          </cell>
          <cell r="CT180">
            <v>20928.825000000001</v>
          </cell>
          <cell r="ED180">
            <v>46440.94</v>
          </cell>
          <cell r="EE180">
            <v>4867.6566524097016</v>
          </cell>
          <cell r="EF180">
            <v>1160.5411332029071</v>
          </cell>
          <cell r="EG180">
            <v>37144.207049999997</v>
          </cell>
          <cell r="FA180">
            <v>1688.3999999999999</v>
          </cell>
          <cell r="FB180">
            <v>2421.6353271814537</v>
          </cell>
          <cell r="FE180">
            <v>0</v>
          </cell>
          <cell r="FF180">
            <v>0</v>
          </cell>
          <cell r="FH180">
            <v>0</v>
          </cell>
          <cell r="FX180">
            <v>46575.719999999994</v>
          </cell>
          <cell r="FY180">
            <v>0</v>
          </cell>
          <cell r="GO180">
            <v>209772.16</v>
          </cell>
          <cell r="GP180">
            <v>0</v>
          </cell>
          <cell r="GR180">
            <v>1866.7271999999994</v>
          </cell>
          <cell r="GS180">
            <v>0</v>
          </cell>
          <cell r="GT180">
            <v>0</v>
          </cell>
          <cell r="GU180">
            <v>0</v>
          </cell>
          <cell r="GV180">
            <v>0</v>
          </cell>
          <cell r="GW180">
            <v>0</v>
          </cell>
          <cell r="GX180">
            <v>0</v>
          </cell>
          <cell r="GY180">
            <v>0</v>
          </cell>
          <cell r="GZ18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4" zoomScaleNormal="10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8.85546875" style="1" customWidth="1"/>
    <col min="9" max="16384" width="9.140625" style="1"/>
  </cols>
  <sheetData>
    <row r="1" spans="1:7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7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7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7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">
        <v>40</v>
      </c>
    </row>
    <row r="9" spans="1:7" ht="15.75" x14ac:dyDescent="0.25">
      <c r="A9" s="83" t="s">
        <v>8</v>
      </c>
      <c r="B9" s="84"/>
      <c r="C9" s="84"/>
      <c r="D9" s="85"/>
      <c r="E9" s="17">
        <f>SUM(E10:E14)</f>
        <v>939022.98</v>
      </c>
      <c r="F9" s="17">
        <f t="shared" ref="F9:G9" si="0">SUM(F10:F14)</f>
        <v>949122.82</v>
      </c>
      <c r="G9" s="17">
        <f t="shared" si="0"/>
        <v>413824.40999999992</v>
      </c>
    </row>
    <row r="10" spans="1:7" ht="13.15" customHeight="1" x14ac:dyDescent="0.25">
      <c r="A10" s="71" t="s">
        <v>9</v>
      </c>
      <c r="B10" s="72"/>
      <c r="C10" s="72"/>
      <c r="D10" s="73"/>
      <c r="E10" s="18">
        <v>602123.84</v>
      </c>
      <c r="F10" s="18">
        <v>578577.24</v>
      </c>
      <c r="G10" s="19">
        <v>323661.17</v>
      </c>
    </row>
    <row r="11" spans="1:7" ht="14.45" customHeight="1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3.9" customHeight="1" x14ac:dyDescent="0.25">
      <c r="A12" s="71" t="s">
        <v>11</v>
      </c>
      <c r="B12" s="72"/>
      <c r="C12" s="72"/>
      <c r="D12" s="73"/>
      <c r="E12" s="18">
        <v>56461.86</v>
      </c>
      <c r="F12" s="18">
        <v>60182.66</v>
      </c>
      <c r="G12" s="19">
        <v>12304.41</v>
      </c>
    </row>
    <row r="13" spans="1:7" ht="13.5" customHeight="1" x14ac:dyDescent="0.25">
      <c r="A13" s="71" t="s">
        <v>12</v>
      </c>
      <c r="B13" s="72"/>
      <c r="C13" s="72"/>
      <c r="D13" s="73"/>
      <c r="E13" s="18">
        <v>112467.22</v>
      </c>
      <c r="F13" s="18">
        <v>116379.45</v>
      </c>
      <c r="G13" s="19">
        <v>25632.720000000001</v>
      </c>
    </row>
    <row r="14" spans="1:7" ht="14.45" customHeight="1" x14ac:dyDescent="0.25">
      <c r="A14" s="64" t="s">
        <v>13</v>
      </c>
      <c r="B14" s="64"/>
      <c r="C14" s="64"/>
      <c r="D14" s="64"/>
      <c r="E14" s="18">
        <v>167970.06</v>
      </c>
      <c r="F14" s="18">
        <v>193983.47</v>
      </c>
      <c r="G14" s="19">
        <v>52226.11</v>
      </c>
    </row>
    <row r="15" spans="1:7" ht="15.75" x14ac:dyDescent="0.25">
      <c r="A15" s="74" t="s">
        <v>41</v>
      </c>
      <c r="B15" s="75"/>
      <c r="C15" s="75"/>
      <c r="D15" s="76"/>
      <c r="E15" s="36">
        <f>SUM(E16:E19)</f>
        <v>394242.45</v>
      </c>
      <c r="F15" s="36">
        <f t="shared" ref="F15:G15" si="1">SUM(F16:F19)</f>
        <v>389543.52</v>
      </c>
      <c r="G15" s="36">
        <f t="shared" si="1"/>
        <v>155680.1</v>
      </c>
    </row>
    <row r="16" spans="1:7" ht="33.6" customHeight="1" x14ac:dyDescent="0.25">
      <c r="A16" s="77" t="s">
        <v>43</v>
      </c>
      <c r="B16" s="78"/>
      <c r="C16" s="78"/>
      <c r="D16" s="79"/>
      <c r="E16" s="18">
        <v>362912.39</v>
      </c>
      <c r="F16" s="18">
        <v>366936.09</v>
      </c>
      <c r="G16" s="19">
        <v>147820.97</v>
      </c>
    </row>
    <row r="17" spans="1:13" ht="15.75" x14ac:dyDescent="0.25">
      <c r="A17" s="64" t="s">
        <v>44</v>
      </c>
      <c r="B17" s="64"/>
      <c r="C17" s="64"/>
      <c r="D17" s="64"/>
      <c r="E17" s="18">
        <v>163.32</v>
      </c>
      <c r="F17" s="18">
        <v>144.68</v>
      </c>
      <c r="G17" s="19">
        <v>47.87</v>
      </c>
    </row>
    <row r="18" spans="1:13" ht="15.75" x14ac:dyDescent="0.25">
      <c r="A18" s="64" t="s">
        <v>45</v>
      </c>
      <c r="B18" s="64"/>
      <c r="C18" s="64"/>
      <c r="D18" s="64"/>
      <c r="E18" s="18"/>
      <c r="F18" s="18"/>
      <c r="G18" s="19"/>
    </row>
    <row r="19" spans="1:13" ht="15.75" x14ac:dyDescent="0.25">
      <c r="A19" s="64" t="s">
        <v>46</v>
      </c>
      <c r="B19" s="64"/>
      <c r="C19" s="64"/>
      <c r="D19" s="64"/>
      <c r="E19" s="18">
        <v>31166.74</v>
      </c>
      <c r="F19" s="18">
        <v>22462.75</v>
      </c>
      <c r="G19" s="19">
        <v>7811.26</v>
      </c>
    </row>
    <row r="20" spans="1:13" ht="15.75" x14ac:dyDescent="0.25">
      <c r="A20" s="86" t="s">
        <v>14</v>
      </c>
      <c r="B20" s="86"/>
      <c r="C20" s="86"/>
      <c r="D20" s="86"/>
      <c r="E20" s="37">
        <f>E21</f>
        <v>2494.8000000000002</v>
      </c>
      <c r="F20" s="37">
        <f t="shared" ref="F20:G20" si="2">F21</f>
        <v>2989.27</v>
      </c>
      <c r="G20" s="37">
        <f t="shared" si="2"/>
        <v>1561.41</v>
      </c>
    </row>
    <row r="21" spans="1:13" ht="15.75" x14ac:dyDescent="0.25">
      <c r="A21" s="64" t="s">
        <v>15</v>
      </c>
      <c r="B21" s="64"/>
      <c r="C21" s="64"/>
      <c r="D21" s="64"/>
      <c r="E21" s="18">
        <v>2494.8000000000002</v>
      </c>
      <c r="F21" s="18">
        <v>2989.27</v>
      </c>
      <c r="G21" s="19">
        <v>1561.41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87" t="s">
        <v>52</v>
      </c>
      <c r="B24" s="87"/>
      <c r="C24" s="87"/>
      <c r="D24" s="87"/>
      <c r="E24" s="87"/>
      <c r="F24" s="18">
        <v>-658091.91760679765</v>
      </c>
      <c r="G24" s="20"/>
    </row>
    <row r="25" spans="1:13" ht="15.75" customHeight="1" x14ac:dyDescent="0.2">
      <c r="A25" s="88" t="s">
        <v>30</v>
      </c>
      <c r="B25" s="89"/>
      <c r="C25" s="89"/>
      <c r="D25" s="89"/>
      <c r="E25" s="90"/>
      <c r="F25" s="97">
        <f>SUM(F27:F31)</f>
        <v>110744.87279811368</v>
      </c>
    </row>
    <row r="26" spans="1:13" ht="28.5" customHeight="1" x14ac:dyDescent="0.2">
      <c r="A26" s="91"/>
      <c r="B26" s="92"/>
      <c r="C26" s="92"/>
      <c r="D26" s="92"/>
      <c r="E26" s="93"/>
      <c r="F26" s="98"/>
    </row>
    <row r="27" spans="1:13" ht="15.75" hidden="1" x14ac:dyDescent="0.25">
      <c r="A27" s="94" t="s">
        <v>16</v>
      </c>
      <c r="B27" s="95"/>
      <c r="C27" s="95"/>
      <c r="D27" s="95"/>
      <c r="E27" s="96"/>
      <c r="F27" s="26">
        <f>'[1]УК ВР декабрь нар'!W180</f>
        <v>16462.652404183613</v>
      </c>
      <c r="M27" s="33"/>
    </row>
    <row r="28" spans="1:13" ht="15.75" hidden="1" x14ac:dyDescent="0.25">
      <c r="A28" s="94" t="s">
        <v>31</v>
      </c>
      <c r="B28" s="95"/>
      <c r="C28" s="95"/>
      <c r="D28" s="95"/>
      <c r="E28" s="96"/>
      <c r="F28" s="26">
        <f>'[1]УК ВР декабрь нар'!X180</f>
        <v>3344.311447359205</v>
      </c>
    </row>
    <row r="29" spans="1:13" ht="15.75" hidden="1" x14ac:dyDescent="0.25">
      <c r="A29" s="94" t="s">
        <v>18</v>
      </c>
      <c r="B29" s="95"/>
      <c r="C29" s="95"/>
      <c r="D29" s="95"/>
      <c r="E29" s="96"/>
      <c r="F29" s="26">
        <f>'[1]УК ВР декабрь нар'!Y180</f>
        <v>7998.2899000000007</v>
      </c>
    </row>
    <row r="30" spans="1:13" ht="15.75" hidden="1" x14ac:dyDescent="0.25">
      <c r="A30" s="94" t="s">
        <v>19</v>
      </c>
      <c r="B30" s="95"/>
      <c r="C30" s="95"/>
      <c r="D30" s="95"/>
      <c r="E30" s="96"/>
      <c r="F30" s="26">
        <f>'[1]УК ВР декабрь нар'!AA180+'[1]УК ВР декабрь нар'!AB180+'[1]УК ВР декабрь нар'!AC180+'[1]УК ВР декабрь нар'!AD180+'[1]УК ВР декабрь нар'!AE180+'[1]УК ВР декабрь нар'!AF180+'[1]УК ВР декабрь нар'!AG180+'[1]УК ВР декабрь нар'!AH180+'[1]УК ВР декабрь нар'!AJ180+'[1]УК ВР декабрь нар'!AL180+'[1]УК ВР декабрь нар'!AN180+'[1]УК ВР декабрь нар'!AO180+'[1]УК ВР декабрь нар'!AP180+'[1]УК ВР декабрь нар'!AQ180+'[1]УК ВР декабрь нар'!AR180+'[1]УК ВР декабрь нар'!AT180</f>
        <v>25956</v>
      </c>
    </row>
    <row r="31" spans="1:13" ht="36.75" hidden="1" customHeight="1" x14ac:dyDescent="0.25">
      <c r="A31" s="100" t="s">
        <v>32</v>
      </c>
      <c r="B31" s="101"/>
      <c r="C31" s="101"/>
      <c r="D31" s="101"/>
      <c r="E31" s="102"/>
      <c r="F31" s="26">
        <f>'[1]УК ВР декабрь нар'!AY180</f>
        <v>56983.619046570871</v>
      </c>
    </row>
    <row r="32" spans="1:13" ht="15.75" customHeight="1" x14ac:dyDescent="0.2">
      <c r="A32" s="88" t="s">
        <v>33</v>
      </c>
      <c r="B32" s="89"/>
      <c r="C32" s="89"/>
      <c r="D32" s="89"/>
      <c r="E32" s="90"/>
      <c r="F32" s="97">
        <f>SUM(F34:F38)+8898</f>
        <v>147297.3390172075</v>
      </c>
    </row>
    <row r="33" spans="1:13" ht="33" customHeight="1" x14ac:dyDescent="0.2">
      <c r="A33" s="91"/>
      <c r="B33" s="92"/>
      <c r="C33" s="92"/>
      <c r="D33" s="92"/>
      <c r="E33" s="93"/>
      <c r="F33" s="98"/>
    </row>
    <row r="34" spans="1:13" ht="15.75" hidden="1" x14ac:dyDescent="0.25">
      <c r="A34" s="99" t="s">
        <v>16</v>
      </c>
      <c r="B34" s="99"/>
      <c r="C34" s="99"/>
      <c r="D34" s="99"/>
      <c r="E34" s="99"/>
      <c r="F34" s="26">
        <f>'[1]УК ВР декабрь нар'!CN180+'[1]УК ВР декабрь нар'!DU180</f>
        <v>64448.049479211586</v>
      </c>
      <c r="M34" s="33"/>
    </row>
    <row r="35" spans="1:13" ht="15.75" hidden="1" x14ac:dyDescent="0.25">
      <c r="A35" s="99" t="s">
        <v>31</v>
      </c>
      <c r="B35" s="99"/>
      <c r="C35" s="99"/>
      <c r="D35" s="99"/>
      <c r="E35" s="99"/>
      <c r="F35" s="26">
        <f>'[1]УК ВР декабрь нар'!CO180+'[1]УК ВР декабрь нар'!DV180</f>
        <v>13458.455126581162</v>
      </c>
    </row>
    <row r="36" spans="1:13" ht="15.75" hidden="1" x14ac:dyDescent="0.25">
      <c r="A36" s="99" t="s">
        <v>18</v>
      </c>
      <c r="B36" s="99"/>
      <c r="C36" s="99"/>
      <c r="D36" s="99"/>
      <c r="E36" s="99"/>
      <c r="F36" s="26">
        <f>'[1]УК ВР декабрь нар'!CP180+'[1]УК ВР декабрь нар'!DW180</f>
        <v>9063.8867000000009</v>
      </c>
    </row>
    <row r="37" spans="1:13" ht="15.75" hidden="1" x14ac:dyDescent="0.25">
      <c r="A37" s="99" t="s">
        <v>19</v>
      </c>
      <c r="B37" s="99"/>
      <c r="C37" s="99"/>
      <c r="D37" s="99"/>
      <c r="E37" s="99"/>
      <c r="F37" s="26">
        <f>'[1]УК ВР декабрь нар'!AI180+'[1]УК ВР декабрь нар'!AJ180+'[1]УК ВР декабрь нар'!AS180+'[1]УК ВР декабрь нар'!BC180+'[1]УК ВР декабрь нар'!DB180+'[1]УК ВР декабрь нар'!EK180+'[1]УК ВР декабрь нар'!AM180</f>
        <v>0</v>
      </c>
    </row>
    <row r="38" spans="1:13" ht="39.75" hidden="1" customHeight="1" x14ac:dyDescent="0.25">
      <c r="A38" s="100" t="s">
        <v>34</v>
      </c>
      <c r="B38" s="103"/>
      <c r="C38" s="103"/>
      <c r="D38" s="103"/>
      <c r="E38" s="104"/>
      <c r="F38" s="26">
        <f>'[1]УК ВР декабрь нар'!DG180+'[1]УК ВР декабрь нар'!EQ180</f>
        <v>51428.947711414759</v>
      </c>
    </row>
    <row r="39" spans="1:13" ht="32.450000000000003" customHeight="1" x14ac:dyDescent="0.25">
      <c r="A39" s="105" t="s">
        <v>35</v>
      </c>
      <c r="B39" s="106"/>
      <c r="C39" s="106"/>
      <c r="D39" s="106"/>
      <c r="E39" s="107"/>
      <c r="F39" s="27">
        <f>SUM(F40:F48)+41536.35</f>
        <v>134009.39766675091</v>
      </c>
    </row>
    <row r="40" spans="1:13" ht="15.75" hidden="1" x14ac:dyDescent="0.25">
      <c r="A40" s="108" t="s">
        <v>20</v>
      </c>
      <c r="B40" s="109"/>
      <c r="C40" s="109"/>
      <c r="D40" s="109"/>
      <c r="E40" s="110"/>
      <c r="F40" s="26">
        <f>'[1]УК ВР декабрь нар'!FB180+'[1]УК ВР декабрь нар'!FX180</f>
        <v>59752.643813641786</v>
      </c>
      <c r="M40" s="33"/>
    </row>
    <row r="41" spans="1:13" ht="15.75" hidden="1" x14ac:dyDescent="0.25">
      <c r="A41" s="94" t="s">
        <v>31</v>
      </c>
      <c r="B41" s="95"/>
      <c r="C41" s="95"/>
      <c r="D41" s="95"/>
      <c r="E41" s="95"/>
      <c r="F41" s="26">
        <f>'[1]УК ВР декабрь нар'!FC180+'[1]УК ВР декабрь нар'!FY180</f>
        <v>12206.524606056144</v>
      </c>
    </row>
    <row r="42" spans="1:13" ht="15.6" hidden="1" customHeight="1" x14ac:dyDescent="0.25">
      <c r="A42" s="99" t="s">
        <v>21</v>
      </c>
      <c r="B42" s="99"/>
      <c r="C42" s="99"/>
      <c r="D42" s="99"/>
      <c r="E42" s="94"/>
      <c r="F42" s="26"/>
    </row>
    <row r="43" spans="1:13" ht="15.6" hidden="1" customHeight="1" x14ac:dyDescent="0.25">
      <c r="A43" s="94" t="s">
        <v>17</v>
      </c>
      <c r="B43" s="95"/>
      <c r="C43" s="95"/>
      <c r="D43" s="95"/>
      <c r="E43" s="95"/>
      <c r="F43" s="26"/>
    </row>
    <row r="44" spans="1:13" ht="15.6" hidden="1" customHeight="1" x14ac:dyDescent="0.25">
      <c r="A44" s="99" t="s">
        <v>22</v>
      </c>
      <c r="B44" s="99"/>
      <c r="C44" s="99"/>
      <c r="D44" s="99"/>
      <c r="E44" s="94"/>
      <c r="F44" s="26"/>
    </row>
    <row r="45" spans="1:13" ht="15.6" hidden="1" customHeight="1" x14ac:dyDescent="0.25">
      <c r="A45" s="94" t="s">
        <v>17</v>
      </c>
      <c r="B45" s="95"/>
      <c r="C45" s="95"/>
      <c r="D45" s="95"/>
      <c r="E45" s="95"/>
      <c r="F45" s="26"/>
    </row>
    <row r="46" spans="1:13" ht="15.75" hidden="1" x14ac:dyDescent="0.25">
      <c r="A46" s="99" t="s">
        <v>18</v>
      </c>
      <c r="B46" s="99"/>
      <c r="C46" s="99"/>
      <c r="D46" s="99"/>
      <c r="E46" s="94"/>
      <c r="F46" s="26">
        <f>'[1]УК ВР декабрь нар'!FD180+'[1]УК ВР декабрь нар'!FZ180</f>
        <v>218.892</v>
      </c>
    </row>
    <row r="47" spans="1:13" ht="15.75" hidden="1" x14ac:dyDescent="0.25">
      <c r="A47" s="94" t="s">
        <v>19</v>
      </c>
      <c r="B47" s="95"/>
      <c r="C47" s="95"/>
      <c r="D47" s="95"/>
      <c r="E47" s="95"/>
      <c r="F47" s="26">
        <f>'[1]УК ВР декабрь нар'!GG180+'[1]УК ВР декабрь нар'!FL180+'[1]УК ВР декабрь нар'!BB180+'[1]УК ВР декабрь нар'!AK180</f>
        <v>1264.4735999999998</v>
      </c>
    </row>
    <row r="48" spans="1:13" ht="43.5" hidden="1" customHeight="1" x14ac:dyDescent="0.25">
      <c r="A48" s="100" t="s">
        <v>36</v>
      </c>
      <c r="B48" s="103"/>
      <c r="C48" s="103"/>
      <c r="D48" s="103"/>
      <c r="E48" s="104"/>
      <c r="F48" s="26">
        <f>'[1]УК ВР декабрь нар'!FS180+'[1]УК ВР декабрь нар'!GL180</f>
        <v>19030.513647052976</v>
      </c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4"/>
    </row>
    <row r="50" spans="1:12" ht="15.75" x14ac:dyDescent="0.25">
      <c r="A50" s="112" t="s">
        <v>47</v>
      </c>
      <c r="B50" s="113"/>
      <c r="C50" s="113"/>
      <c r="D50" s="113"/>
      <c r="E50" s="114"/>
      <c r="F50" s="27">
        <f>F25+F32+F39+F49</f>
        <v>392051.60948207206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60755.62</v>
      </c>
    </row>
    <row r="52" spans="1:12" ht="15.75" x14ac:dyDescent="0.25">
      <c r="A52" s="94" t="s">
        <v>23</v>
      </c>
      <c r="B52" s="95"/>
      <c r="C52" s="95"/>
      <c r="D52" s="95"/>
      <c r="E52" s="95"/>
      <c r="F52" s="26">
        <v>33399.4</v>
      </c>
    </row>
    <row r="53" spans="1:12" ht="15.75" x14ac:dyDescent="0.25">
      <c r="A53" s="94" t="s">
        <v>24</v>
      </c>
      <c r="B53" s="95"/>
      <c r="C53" s="95"/>
      <c r="D53" s="95"/>
      <c r="E53" s="95"/>
      <c r="F53" s="26">
        <v>27356.22</v>
      </c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6">
        <v>0</v>
      </c>
    </row>
    <row r="55" spans="1:12" ht="15.75" x14ac:dyDescent="0.25">
      <c r="A55" s="115" t="s">
        <v>49</v>
      </c>
      <c r="B55" s="115"/>
      <c r="C55" s="115"/>
      <c r="D55" s="115"/>
      <c r="E55" s="115"/>
      <c r="F55" s="27">
        <f>F50+F51</f>
        <v>452807.22948207206</v>
      </c>
      <c r="L55" s="20"/>
    </row>
    <row r="56" spans="1:12" ht="15.75" x14ac:dyDescent="0.25">
      <c r="A56" s="87" t="s">
        <v>26</v>
      </c>
      <c r="B56" s="87"/>
      <c r="C56" s="87"/>
      <c r="D56" s="87"/>
      <c r="E56" s="87"/>
      <c r="F56" s="28">
        <f>E16</f>
        <v>362912.39</v>
      </c>
    </row>
    <row r="57" spans="1:12" ht="15.75" x14ac:dyDescent="0.25">
      <c r="A57" s="87" t="s">
        <v>27</v>
      </c>
      <c r="B57" s="87"/>
      <c r="C57" s="87"/>
      <c r="D57" s="87"/>
      <c r="E57" s="87"/>
      <c r="F57" s="27">
        <f>F16</f>
        <v>366936.09</v>
      </c>
      <c r="H57" s="29"/>
    </row>
    <row r="58" spans="1:12" ht="15.75" x14ac:dyDescent="0.25">
      <c r="A58" s="111" t="s">
        <v>28</v>
      </c>
      <c r="B58" s="111"/>
      <c r="C58" s="111"/>
      <c r="D58" s="111"/>
      <c r="E58" s="111"/>
      <c r="F58" s="27">
        <f>F24+F56-F55</f>
        <v>-747986.75708886969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0" workbookViewId="0">
      <selection activeCell="F58" sqref="F5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'Циолковского 5'!A2:G2</f>
        <v>перед собственниками дома по адресу: ул. Циолковского 5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9" t="s">
        <v>54</v>
      </c>
      <c r="F6" s="8"/>
      <c r="G6" s="40" t="str">
        <f>'Циолковского 5'!G6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'Циолковского 5'!G8</f>
        <v>задолженность с нарастающим итогом с - 01.09.2010г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1179991.05</v>
      </c>
      <c r="F9" s="17">
        <f t="shared" ref="F9:G9" si="0">SUM(F10:F15)</f>
        <v>786451.08</v>
      </c>
      <c r="G9" s="17">
        <f t="shared" si="0"/>
        <v>238317.53999999998</v>
      </c>
    </row>
    <row r="10" spans="1:7" ht="15.75" x14ac:dyDescent="0.25">
      <c r="A10" s="71" t="s">
        <v>9</v>
      </c>
      <c r="B10" s="72"/>
      <c r="C10" s="72"/>
      <c r="D10" s="73"/>
      <c r="E10" s="18">
        <v>926460.36</v>
      </c>
      <c r="F10" s="18">
        <v>492728.82</v>
      </c>
      <c r="G10" s="19">
        <v>188345.87</v>
      </c>
    </row>
    <row r="11" spans="1:7" ht="15.75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5.75" x14ac:dyDescent="0.25">
      <c r="A12" s="71" t="s">
        <v>11</v>
      </c>
      <c r="B12" s="72"/>
      <c r="C12" s="72"/>
      <c r="D12" s="73"/>
      <c r="E12" s="18">
        <v>58523.040000000001</v>
      </c>
      <c r="F12" s="18">
        <v>61624.36</v>
      </c>
      <c r="G12" s="19">
        <v>9203.09</v>
      </c>
    </row>
    <row r="13" spans="1:7" ht="15.75" x14ac:dyDescent="0.25">
      <c r="A13" s="71" t="s">
        <v>12</v>
      </c>
      <c r="B13" s="72"/>
      <c r="C13" s="72"/>
      <c r="D13" s="73"/>
      <c r="E13" s="18">
        <v>116092.94</v>
      </c>
      <c r="F13" s="18">
        <v>122588.71</v>
      </c>
      <c r="G13" s="19">
        <v>19136.95</v>
      </c>
    </row>
    <row r="14" spans="1:7" ht="15.75" x14ac:dyDescent="0.25">
      <c r="A14" s="64" t="s">
        <v>13</v>
      </c>
      <c r="B14" s="64"/>
      <c r="C14" s="64"/>
      <c r="D14" s="64"/>
      <c r="E14" s="18">
        <v>56663.9</v>
      </c>
      <c r="F14" s="18">
        <v>85563.12</v>
      </c>
      <c r="G14" s="19">
        <v>23326.89</v>
      </c>
    </row>
    <row r="15" spans="1:7" ht="15.75" x14ac:dyDescent="0.25">
      <c r="A15" s="71" t="s">
        <v>68</v>
      </c>
      <c r="B15" s="72"/>
      <c r="C15" s="72"/>
      <c r="D15" s="73"/>
      <c r="E15" s="18">
        <v>22250.81</v>
      </c>
      <c r="F15" s="18">
        <v>23946.07</v>
      </c>
      <c r="G15" s="19">
        <v>-1695.26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319223.81000000006</v>
      </c>
      <c r="F16" s="17">
        <f>SUM(F17:F20)</f>
        <v>344707.49</v>
      </c>
      <c r="G16" s="17">
        <f>SUM(G17:G20)</f>
        <v>124343.76</v>
      </c>
    </row>
    <row r="17" spans="1:12" ht="21.6" customHeight="1" x14ac:dyDescent="0.25">
      <c r="A17" s="116" t="s">
        <v>43</v>
      </c>
      <c r="B17" s="117"/>
      <c r="C17" s="117"/>
      <c r="D17" s="118"/>
      <c r="E17" s="18">
        <v>291122.26</v>
      </c>
      <c r="F17" s="18">
        <v>311216.39</v>
      </c>
      <c r="G17" s="19">
        <v>121874.18</v>
      </c>
    </row>
    <row r="18" spans="1:12" ht="15.75" x14ac:dyDescent="0.25">
      <c r="A18" s="64" t="s">
        <v>55</v>
      </c>
      <c r="B18" s="64"/>
      <c r="C18" s="64"/>
      <c r="D18" s="64"/>
      <c r="E18" s="18">
        <v>272.27999999999997</v>
      </c>
      <c r="F18" s="18">
        <v>215.68</v>
      </c>
      <c r="G18" s="19">
        <v>104.47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27829.27</v>
      </c>
      <c r="F20" s="18">
        <v>33275.42</v>
      </c>
      <c r="G20" s="19">
        <v>2365.11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1455.3</v>
      </c>
      <c r="F21" s="17">
        <f>SUM(F22)</f>
        <v>1840.66</v>
      </c>
      <c r="G21" s="17">
        <f>SUM(G22)</f>
        <v>1176.05</v>
      </c>
    </row>
    <row r="22" spans="1:12" ht="15.75" x14ac:dyDescent="0.25">
      <c r="A22" s="64" t="s">
        <v>15</v>
      </c>
      <c r="B22" s="64"/>
      <c r="C22" s="64"/>
      <c r="D22" s="64"/>
      <c r="E22" s="18">
        <v>1455.3</v>
      </c>
      <c r="F22" s="18">
        <v>1840.66</v>
      </c>
      <c r="G22" s="19">
        <v>1176.05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7" t="s">
        <v>59</v>
      </c>
      <c r="B25" s="87"/>
      <c r="C25" s="87"/>
      <c r="D25" s="87"/>
      <c r="E25" s="87"/>
      <c r="F25" s="36">
        <f>'Циолковского 5'!F58</f>
        <v>-747986.75708886969</v>
      </c>
      <c r="G25" s="20"/>
    </row>
    <row r="26" spans="1:12" ht="13.15" customHeight="1" x14ac:dyDescent="0.2">
      <c r="A26" s="88" t="s">
        <v>60</v>
      </c>
      <c r="B26" s="89"/>
      <c r="C26" s="89"/>
      <c r="D26" s="89"/>
      <c r="E26" s="90"/>
      <c r="F26" s="97">
        <f>SUM(F28:F32)</f>
        <v>21585.285371572561</v>
      </c>
    </row>
    <row r="27" spans="1:12" ht="13.1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'[2]УК ВР декабрь нар'!W180</f>
        <v>3504.901485005892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'[2]УК ВР декабрь нар'!X180</f>
        <v>1079.1448470878822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'[2]УК ВР декабрь нар'!Y180</f>
        <v>609.59519999999998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'[2]УК ВР декабрь нар'!AV180+'[2]УК ВР декабрь нар'!BN180</f>
        <v>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'[2]УК ВР декабрь нар'!AY180</f>
        <v>16391.643839478787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97">
        <f>SUM(F35:F39)+6468.81</f>
        <v>186520.42339654683</v>
      </c>
    </row>
    <row r="34" spans="1:12" ht="13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'[2]УК ВР декабрь нар'!CN180+'[2]УК ВР декабрь нар'!DU180</f>
        <v>66343.672084279286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'[2]УК ВР декабрь нар'!CO180+'[2]УК ВР декабрь нар'!DV180</f>
        <v>20434.986413853279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'[2]УК ВР декабрь нар'!CP180+'[2]УК ВР декабрь нар'!DW180</f>
        <v>20656.248300000003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'[2]УК ВР декабрь нар'!BM180+'[2]УК ВР декабрь нар'!DB180+'[2]УК ВР декабрь нар'!EL180</f>
        <v>23071.588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'[2]УК ВР декабрь нар'!DG180+'[2]УК ВР декабрь нар'!EQ180</f>
        <v>49545.118598414243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7">
        <f>SUM(F41:F49)</f>
        <v>105515.14569427763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'[2]УК ВР декабрь нар'!FB180+'[2]УК ВР декабрь нар'!FX180</f>
        <v>52914.036367574328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'[2]УК ВР декабрь нар'!FC180+'[2]УК ВР декабрь нар'!FY180</f>
        <v>33213.126335179033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'[2]УК ВР декабрь нар'!FD180+'[2]УК ВР декабрь нар'!FZ180</f>
        <v>298.86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'[2]УК ВР декабрь нар'!GG180+'[2]УК ВР декабрь нар'!FL180+'[2]УК ВР декабрь нар'!AK180</f>
        <v>759.53279999999984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'[2]УК ВР декабрь нар'!FS180+'[2]УК ВР декабрь нар'!GL180</f>
        <v>18329.590191524265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65</v>
      </c>
      <c r="B51" s="113"/>
      <c r="C51" s="113"/>
      <c r="D51" s="113"/>
      <c r="E51" s="114"/>
      <c r="F51" s="27">
        <f>F26+F33+F40+F50</f>
        <v>313620.85446239705</v>
      </c>
      <c r="K51" s="20"/>
    </row>
    <row r="52" spans="1:15" ht="15.75" x14ac:dyDescent="0.25">
      <c r="A52" s="32" t="s">
        <v>66</v>
      </c>
      <c r="B52" s="38"/>
      <c r="C52" s="38"/>
      <c r="D52" s="38"/>
      <c r="E52" s="38"/>
      <c r="F52" s="27">
        <f>F53+F54+F55</f>
        <v>53847.740000000005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23641.25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30206.49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367468.59446239704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291122.26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311216.39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-824333.09155126673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'Циолковского 5'!A2:G2</f>
        <v>перед собственниками дома по адресу: ул. Циолковского 5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9" t="s">
        <v>54</v>
      </c>
      <c r="F6" s="8"/>
      <c r="G6" s="40" t="str">
        <f>'Циолковского 5'!G6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'Циолковского 5'!G8</f>
        <v>задолженность с нарастающим итогом с - 01.09.2010г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142278.54</v>
      </c>
      <c r="F9" s="17">
        <f t="shared" ref="F9:G9" si="0">SUM(F10:F15)</f>
        <v>192128.35000000003</v>
      </c>
      <c r="G9" s="17">
        <f t="shared" si="0"/>
        <v>188467.73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37322.93</v>
      </c>
      <c r="G10" s="19">
        <v>151022.94</v>
      </c>
    </row>
    <row r="11" spans="1:7" ht="15.75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5.75" x14ac:dyDescent="0.25">
      <c r="A12" s="71" t="s">
        <v>11</v>
      </c>
      <c r="B12" s="72"/>
      <c r="C12" s="72"/>
      <c r="D12" s="73"/>
      <c r="E12" s="18">
        <v>48196.73</v>
      </c>
      <c r="F12" s="18">
        <v>51301.13</v>
      </c>
      <c r="G12" s="19">
        <v>6098.69</v>
      </c>
    </row>
    <row r="13" spans="1:7" ht="15.75" x14ac:dyDescent="0.25">
      <c r="A13" s="71" t="s">
        <v>12</v>
      </c>
      <c r="B13" s="72"/>
      <c r="C13" s="72"/>
      <c r="D13" s="73"/>
      <c r="E13" s="18">
        <v>94081.81</v>
      </c>
      <c r="F13" s="18">
        <v>98994.96</v>
      </c>
      <c r="G13" s="19">
        <v>14223.8</v>
      </c>
    </row>
    <row r="14" spans="1:7" ht="15.75" x14ac:dyDescent="0.25">
      <c r="A14" s="64" t="s">
        <v>13</v>
      </c>
      <c r="B14" s="64"/>
      <c r="C14" s="64"/>
      <c r="D14" s="64"/>
      <c r="E14" s="18">
        <v>0</v>
      </c>
      <c r="F14" s="18">
        <v>6148.98</v>
      </c>
      <c r="G14" s="19">
        <v>17177.91</v>
      </c>
    </row>
    <row r="15" spans="1:7" ht="15.75" x14ac:dyDescent="0.25">
      <c r="A15" s="71" t="s">
        <v>68</v>
      </c>
      <c r="B15" s="72"/>
      <c r="C15" s="72"/>
      <c r="D15" s="73"/>
      <c r="E15" s="18">
        <v>0</v>
      </c>
      <c r="F15" s="18">
        <v>-1639.65</v>
      </c>
      <c r="G15" s="19">
        <v>-55.61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308786.30000000005</v>
      </c>
      <c r="F16" s="17">
        <f>SUM(F17:F20)</f>
        <v>322034.78000000003</v>
      </c>
      <c r="G16" s="17">
        <f>SUM(G17:G20)</f>
        <v>117167.25</v>
      </c>
    </row>
    <row r="17" spans="1:12" ht="21.6" customHeight="1" x14ac:dyDescent="0.25">
      <c r="A17" s="116" t="s">
        <v>43</v>
      </c>
      <c r="B17" s="117"/>
      <c r="C17" s="117"/>
      <c r="D17" s="118"/>
      <c r="E17" s="18">
        <v>299706.82</v>
      </c>
      <c r="F17" s="18">
        <v>314102.89</v>
      </c>
      <c r="G17" s="19">
        <v>113550.08</v>
      </c>
    </row>
    <row r="18" spans="1:12" ht="15.75" x14ac:dyDescent="0.25">
      <c r="A18" s="64" t="s">
        <v>55</v>
      </c>
      <c r="B18" s="64"/>
      <c r="C18" s="64"/>
      <c r="D18" s="64"/>
      <c r="E18" s="18">
        <v>817.08</v>
      </c>
      <c r="F18" s="18">
        <v>774.05</v>
      </c>
      <c r="G18" s="19">
        <v>147.5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8262.4</v>
      </c>
      <c r="F20" s="18">
        <v>7157.84</v>
      </c>
      <c r="G20" s="19">
        <v>3469.67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>SUM(F22)</f>
        <v>94.71</v>
      </c>
      <c r="G21" s="17">
        <f>SUM(G22)</f>
        <v>1081.3399999999999</v>
      </c>
    </row>
    <row r="22" spans="1:12" ht="15.75" x14ac:dyDescent="0.25">
      <c r="A22" s="64" t="s">
        <v>15</v>
      </c>
      <c r="B22" s="64"/>
      <c r="C22" s="64"/>
      <c r="D22" s="64"/>
      <c r="E22" s="18">
        <v>0</v>
      </c>
      <c r="F22" s="18">
        <v>94.71</v>
      </c>
      <c r="G22" s="19">
        <v>1081.3399999999999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71</v>
      </c>
      <c r="B25" s="87"/>
      <c r="C25" s="87"/>
      <c r="D25" s="87"/>
      <c r="E25" s="87"/>
      <c r="F25" s="36">
        <f>'Циолковского 5(2019)'!F59</f>
        <v>-824333.09155126673</v>
      </c>
      <c r="G25" s="20"/>
    </row>
    <row r="26" spans="1:12" ht="13.15" customHeight="1" x14ac:dyDescent="0.2">
      <c r="A26" s="88" t="s">
        <v>72</v>
      </c>
      <c r="B26" s="89"/>
      <c r="C26" s="89"/>
      <c r="D26" s="89"/>
      <c r="E26" s="90"/>
      <c r="F26" s="97">
        <f>SUM(F28:F32)</f>
        <v>43917.798944308808</v>
      </c>
    </row>
    <row r="27" spans="1:12" ht="68.4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'[3]УК ВР декабрь нар'!W180</f>
        <v>8914.374579066156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'[3]УК ВР декабрь нар'!X180</f>
        <v>2053.9439782865238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'[3]УК ВР декабрь нар'!Y180</f>
        <v>3019.1772000000001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'[3]УК ВР декабрь нар'!AA180+'[3]УК ВР декабрь нар'!AB180+'[3]УК ВР декабрь нар'!AC180+'[3]УК ВР декабрь нар'!AD180+'[3]УК ВР декабрь нар'!AE180+'[3]УК ВР декабрь нар'!AF180+'[3]УК ВР декабрь нар'!AG180+'[3]УК ВР декабрь нар'!AH180+'[3]УК ВР декабрь нар'!AJ180+'[3]УК ВР декабрь нар'!AL180+'[3]УК ВР декабрь нар'!AN180+'[3]УК ВР декабрь нар'!AO180+'[3]УК ВР декабрь нар'!AP180+'[3]УК ВР декабрь нар'!AQ180+'[3]УК ВР декабрь нар'!AR180+'[3]УК ВР декабрь нар'!AT180</f>
        <v>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'[3]УК ВР декабрь нар'!AY180</f>
        <v>29930.303186956127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97">
        <f>SUM(F35:F39)+16874.7</f>
        <v>120091.54847597105</v>
      </c>
    </row>
    <row r="34" spans="1:12" ht="87.6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'[3]УК ВР декабрь нар'!CN180+'[3]УК ВР декабрь нар'!DU180</f>
        <v>47456.799260620159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'[3]УК ВР декабрь нар'!CO180+'[3]УК ВР декабрь нар'!DV180</f>
        <v>12644.168597007581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'[3]УК ВР декабрь нар'!CP180+'[3]УК ВР декабрь нар'!DW180</f>
        <v>9390.4172999999992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'[3]УК ВР декабрь нар'!AI180+'[3]УК ВР декабрь нар'!AJ180+'[3]УК ВР декабрь нар'!AS180+'[3]УК ВР декабрь нар'!BM180+'[3]УК ВР декабрь нар'!DB180+'[3]УК ВР декабрь нар'!EK180+'[3]УК ВР декабрь нар'!AM180</f>
        <v>1730.4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'[3]УК ВР декабрь нар'!DF180+'[3]УК ВР декабрь нар'!EP180</f>
        <v>31995.06331834332</v>
      </c>
    </row>
    <row r="40" spans="1:12" ht="66.599999999999994" customHeight="1" x14ac:dyDescent="0.25">
      <c r="A40" s="105" t="s">
        <v>74</v>
      </c>
      <c r="B40" s="106"/>
      <c r="C40" s="106"/>
      <c r="D40" s="106"/>
      <c r="E40" s="107"/>
      <c r="F40" s="27">
        <f>SUM(F41:F49)</f>
        <v>96599.566416624177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'[3]УК ВР декабрь нар'!FB180+'[3]УК ВР декабрь нар'!FX180</f>
        <v>58370.711810691108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'[3]УК ВР декабрь нар'!FC180+'[3]УК ВР декабрь нар'!FY180</f>
        <v>16051.494320942842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'[3]УК ВР декабрь нар'!FD180+'[3]УК ВР декабрь нар'!FZ180</f>
        <v>900.55799999999999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'[3]УК ВР декабрь нар'!GG180+'[3]УК ВР декабрь нар'!FL180+'[3]УК ВР декабрь нар'!FE180+'[3]УК ВР декабрь нар'!AK180</f>
        <v>2230.1280000000002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'[3]УК ВР декабрь нар'!FS180+'[3]УК ВР декабрь нар'!GL180</f>
        <v>19046.674284990229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7">
        <f>F26+F33+F40+F50</f>
        <v>260608.91383690404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42519.31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11918.2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30601.11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303128.22383690404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299706.82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314102.89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-827754.49538817082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1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'Циолковского 5'!A2:G2</f>
        <v>перед собственниками дома по адресу: ул. Циолковского 5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9" t="s">
        <v>54</v>
      </c>
      <c r="F6" s="8"/>
      <c r="G6" s="1" t="str">
        <f>'Циолковского 5'!G6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'Циолковского 5'!G8</f>
        <v>задолженность с нарастающим итогом с - 01.09.2010г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-752.25</v>
      </c>
      <c r="F9" s="17">
        <f t="shared" ref="F9:G9" si="0">SUM(F10:F15)</f>
        <v>-471.1</v>
      </c>
      <c r="G9" s="17">
        <f t="shared" si="0"/>
        <v>188186.58000000002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0</v>
      </c>
      <c r="G10" s="19">
        <v>151022.94</v>
      </c>
    </row>
    <row r="11" spans="1:7" ht="15.75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5.75" x14ac:dyDescent="0.25">
      <c r="A12" s="71" t="s">
        <v>11</v>
      </c>
      <c r="B12" s="72"/>
      <c r="C12" s="72"/>
      <c r="D12" s="73"/>
      <c r="E12" s="18">
        <v>-289.24</v>
      </c>
      <c r="F12" s="18">
        <v>-40.71</v>
      </c>
      <c r="G12" s="19">
        <v>5850.16</v>
      </c>
    </row>
    <row r="13" spans="1:7" ht="15.75" x14ac:dyDescent="0.25">
      <c r="A13" s="71" t="s">
        <v>12</v>
      </c>
      <c r="B13" s="72"/>
      <c r="C13" s="72"/>
      <c r="D13" s="73"/>
      <c r="E13" s="18">
        <v>-463.01</v>
      </c>
      <c r="F13" s="18">
        <v>-30.02</v>
      </c>
      <c r="G13" s="19">
        <v>13790.81</v>
      </c>
    </row>
    <row r="14" spans="1:7" ht="15.75" x14ac:dyDescent="0.25">
      <c r="A14" s="64" t="s">
        <v>13</v>
      </c>
      <c r="B14" s="64"/>
      <c r="C14" s="64"/>
      <c r="D14" s="64"/>
      <c r="E14" s="18">
        <v>0</v>
      </c>
      <c r="F14" s="18">
        <v>0</v>
      </c>
      <c r="G14" s="19">
        <v>17177.91</v>
      </c>
    </row>
    <row r="15" spans="1:7" ht="15.75" x14ac:dyDescent="0.25">
      <c r="A15" s="71" t="s">
        <v>68</v>
      </c>
      <c r="B15" s="72"/>
      <c r="C15" s="72"/>
      <c r="D15" s="73"/>
      <c r="E15" s="18">
        <v>0</v>
      </c>
      <c r="F15" s="18">
        <v>-400.37</v>
      </c>
      <c r="G15" s="19">
        <v>344.76</v>
      </c>
    </row>
    <row r="16" spans="1:7" ht="15.75" hidden="1" x14ac:dyDescent="0.25">
      <c r="A16" s="74" t="s">
        <v>41</v>
      </c>
      <c r="B16" s="75"/>
      <c r="C16" s="75"/>
      <c r="D16" s="76"/>
      <c r="E16" s="17">
        <f>SUM(E17:E20)</f>
        <v>328618.57</v>
      </c>
      <c r="F16" s="17">
        <f t="shared" ref="F16:G16" si="1">SUM(F17:F20)</f>
        <v>281688.73</v>
      </c>
      <c r="G16" s="17">
        <f t="shared" si="1"/>
        <v>166973.14000000001</v>
      </c>
    </row>
    <row r="17" spans="1:12" ht="45" customHeight="1" x14ac:dyDescent="0.25">
      <c r="A17" s="116" t="s">
        <v>78</v>
      </c>
      <c r="B17" s="117"/>
      <c r="C17" s="117"/>
      <c r="D17" s="118"/>
      <c r="E17" s="18">
        <v>300852.06</v>
      </c>
      <c r="F17" s="18">
        <v>258180.86999999997</v>
      </c>
      <c r="G17" s="19">
        <v>159097.32</v>
      </c>
    </row>
    <row r="18" spans="1:12" ht="15.75" x14ac:dyDescent="0.25">
      <c r="A18" s="64" t="s">
        <v>55</v>
      </c>
      <c r="B18" s="64"/>
      <c r="C18" s="64"/>
      <c r="D18" s="64"/>
      <c r="E18" s="18">
        <v>889.39</v>
      </c>
      <c r="F18" s="18">
        <v>808.04</v>
      </c>
      <c r="G18" s="19">
        <v>228.85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26877.119999999999</v>
      </c>
      <c r="F20" s="18">
        <v>22699.82</v>
      </c>
      <c r="G20" s="19">
        <v>7646.97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77</v>
      </c>
      <c r="B25" s="87"/>
      <c r="C25" s="87"/>
      <c r="D25" s="87"/>
      <c r="E25" s="87"/>
      <c r="F25" s="36">
        <f>'Циолковского 5(2020)'!F59</f>
        <v>-827754.49538817082</v>
      </c>
      <c r="G25" s="20"/>
    </row>
    <row r="26" spans="1:12" x14ac:dyDescent="0.2">
      <c r="A26" s="88" t="s">
        <v>72</v>
      </c>
      <c r="B26" s="89"/>
      <c r="C26" s="89"/>
      <c r="D26" s="89"/>
      <c r="E26" s="90"/>
      <c r="F26" s="97">
        <f>SUM(F28:F32)</f>
        <v>32170.44129549072</v>
      </c>
    </row>
    <row r="27" spans="1:12" ht="56.45" customHeight="1" x14ac:dyDescent="0.2">
      <c r="A27" s="91"/>
      <c r="B27" s="92"/>
      <c r="C27" s="92"/>
      <c r="D27" s="92"/>
      <c r="E27" s="93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6">
        <f>'[4]УК ВР декабрь нар'!W180</f>
        <v>4104.9136606869852</v>
      </c>
      <c r="L28" s="33"/>
    </row>
    <row r="29" spans="1:12" ht="15.75" hidden="1" x14ac:dyDescent="0.25">
      <c r="A29" s="94" t="s">
        <v>31</v>
      </c>
      <c r="B29" s="95"/>
      <c r="C29" s="95"/>
      <c r="D29" s="95"/>
      <c r="E29" s="96"/>
      <c r="F29" s="26">
        <f>'[4]УК ВР декабрь нар'!X180</f>
        <v>990.76705412483557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6">
        <f>'[4]УК ВР декабрь нар'!Y180+'[4]УК ВР декабрь нар'!DX180</f>
        <v>1071.1485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6">
        <f>'[4]УК ВР декабрь нар'!AV180+'[4]УК ВР декабрь нар'!BM180+'[4]УК ВР декабрь нар'!BN180+'[4]УК ВР декабрь нар'!BO180+'[4]УК ВР декабрь нар'!BP180+'[4]УК ВР декабрь нар'!EG180+'[4]УК ВР декабрь нар'!EH180+'[4]УК ВР декабрь нар'!EI180+'[4]УК ВР декабрь нар'!EJ180</f>
        <v>10529.5659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6">
        <f>'[4]УК ВР декабрь нар'!AY180</f>
        <v>15474.046180678899</v>
      </c>
    </row>
    <row r="33" spans="1:12" x14ac:dyDescent="0.2">
      <c r="A33" s="88" t="s">
        <v>73</v>
      </c>
      <c r="B33" s="89"/>
      <c r="C33" s="89"/>
      <c r="D33" s="89"/>
      <c r="E33" s="90"/>
      <c r="F33" s="97">
        <f>SUM(F35:F39)+17822.4</f>
        <v>139967.97822905396</v>
      </c>
    </row>
    <row r="34" spans="1:12" ht="94.9" customHeight="1" x14ac:dyDescent="0.2">
      <c r="A34" s="91"/>
      <c r="B34" s="92"/>
      <c r="C34" s="92"/>
      <c r="D34" s="92"/>
      <c r="E34" s="93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6">
        <f>'[4]УК ВР декабрь нар'!CN180+'[4]УК ВР декабрь нар'!DU180</f>
        <v>50731.196249314598</v>
      </c>
      <c r="L35" s="33"/>
    </row>
    <row r="36" spans="1:12" ht="15.75" hidden="1" x14ac:dyDescent="0.25">
      <c r="A36" s="99" t="s">
        <v>31</v>
      </c>
      <c r="B36" s="99"/>
      <c r="C36" s="99"/>
      <c r="D36" s="99"/>
      <c r="E36" s="99"/>
      <c r="F36" s="26">
        <f>'[4]УК ВР декабрь нар'!CO180+'[4]УК ВР декабрь нар'!DV180</f>
        <v>12091.751948898829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6">
        <f>'[4]УК ВР декабрь нар'!CP180+'[4]УК ВР декабрь нар'!DL180+'[4]УК ВР декабрь нар'!DP180+'[4]УК ВР декабрь нар'!DT180</f>
        <v>9687.2631500000007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6">
        <f>'[4]УК ВР декабрь нар'!DB180+'[4]УК ВР декабрь нар'!DY180+'[4]УК ВР декабрь нар'!DZ180+'[4]УК ВР декабрь нар'!EA180+'[4]УК ВР декабрь нар'!EB180+'[4]УК ВР декабрь нар'!EC180+'[4]УК ВР декабрь нар'!ED180+'[4]УК ВР декабрь нар'!EE180+'[4]УК ВР декабрь нар'!EF180</f>
        <v>28139.999999999996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6">
        <f>'[4]УК ВР декабрь нар'!DG180+'[4]УК ВР декабрь нар'!EP180</f>
        <v>21495.366880840516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7">
        <f>SUM(F41:F49)</f>
        <v>181537.00795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6">
        <f>'[4]УК ВР декабрь нар'!$EU180+'[4]УК ВР декабрь нар'!FV180+'[4]УК ВР декабрь нар'!EY180</f>
        <v>176649.46</v>
      </c>
      <c r="L41" s="33"/>
    </row>
    <row r="42" spans="1:12" ht="15.75" hidden="1" x14ac:dyDescent="0.25">
      <c r="A42" s="94" t="s">
        <v>31</v>
      </c>
      <c r="B42" s="95"/>
      <c r="C42" s="95"/>
      <c r="D42" s="95"/>
      <c r="E42" s="95"/>
      <c r="F42" s="26"/>
    </row>
    <row r="43" spans="1:12" ht="15.75" hidden="1" x14ac:dyDescent="0.25">
      <c r="A43" s="99" t="s">
        <v>21</v>
      </c>
      <c r="B43" s="99"/>
      <c r="C43" s="99"/>
      <c r="D43" s="99"/>
      <c r="E43" s="94"/>
      <c r="F43" s="26"/>
    </row>
    <row r="44" spans="1:12" ht="15.75" hidden="1" x14ac:dyDescent="0.25">
      <c r="A44" s="94" t="s">
        <v>17</v>
      </c>
      <c r="B44" s="95"/>
      <c r="C44" s="95"/>
      <c r="D44" s="95"/>
      <c r="E44" s="95"/>
      <c r="F44" s="26"/>
    </row>
    <row r="45" spans="1:12" ht="15.75" hidden="1" x14ac:dyDescent="0.25">
      <c r="A45" s="99" t="s">
        <v>22</v>
      </c>
      <c r="B45" s="99"/>
      <c r="C45" s="99"/>
      <c r="D45" s="99"/>
      <c r="E45" s="94"/>
      <c r="F45" s="26"/>
    </row>
    <row r="46" spans="1:12" ht="15.75" hidden="1" x14ac:dyDescent="0.25">
      <c r="A46" s="94" t="s">
        <v>17</v>
      </c>
      <c r="B46" s="95"/>
      <c r="C46" s="95"/>
      <c r="D46" s="95"/>
      <c r="E46" s="95"/>
      <c r="F46" s="26"/>
    </row>
    <row r="47" spans="1:12" ht="15.75" hidden="1" x14ac:dyDescent="0.25">
      <c r="A47" s="99" t="s">
        <v>18</v>
      </c>
      <c r="B47" s="99"/>
      <c r="C47" s="99"/>
      <c r="D47" s="99"/>
      <c r="E47" s="94"/>
      <c r="F47" s="26">
        <f>'[4]УК ВР декабрь нар'!EW180+'[4]УК ВР декабрь нар'!FA180+'[4]УК ВР декабрь нар'!FZ180</f>
        <v>1151.79195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6">
        <f>'[4]УК ВР декабрь нар'!FL180+'[4]УК ВР декабрь нар'!GG180</f>
        <v>3735.7559999999999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6">
        <f>'[4]УК ВР декабрь нар'!FS180+'[4]УК ВР декабрь нар'!GL180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75</v>
      </c>
      <c r="B51" s="113"/>
      <c r="C51" s="113"/>
      <c r="D51" s="113"/>
      <c r="E51" s="114"/>
      <c r="F51" s="27">
        <f>F26+F33+F40+F50</f>
        <v>353675.42747454467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40862.629999999997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8102.95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32759.68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394538.05747454468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300852.06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258180.86999999997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-921440.49286271562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2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79</v>
      </c>
      <c r="B1" s="122"/>
      <c r="C1" s="122"/>
      <c r="D1" s="122"/>
      <c r="E1" s="122"/>
      <c r="F1" s="122"/>
      <c r="G1" s="68"/>
      <c r="I1" s="44"/>
    </row>
    <row r="2" spans="1:9" ht="22.5" customHeight="1" x14ac:dyDescent="0.2">
      <c r="A2" s="122" t="str">
        <f>'Циолковского 5(2021)'!A2:G2</f>
        <v>перед собственниками дома по адресу: ул. Циолковского 5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80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-1323.65</v>
      </c>
      <c r="F10" s="56">
        <f>SUM(F11:F16)</f>
        <v>-1323.65</v>
      </c>
      <c r="G10" s="56">
        <f>SUM(G11:G16)</f>
        <v>185379.99000000002</v>
      </c>
    </row>
    <row r="11" spans="1:9" ht="15.75" x14ac:dyDescent="0.25">
      <c r="A11" s="132" t="s">
        <v>9</v>
      </c>
      <c r="B11" s="133"/>
      <c r="C11" s="133"/>
      <c r="D11" s="134"/>
      <c r="E11" s="19">
        <v>0</v>
      </c>
      <c r="F11" s="19">
        <v>0</v>
      </c>
      <c r="G11" s="19">
        <v>148689.73000000001</v>
      </c>
    </row>
    <row r="12" spans="1:9" ht="15.75" x14ac:dyDescent="0.25">
      <c r="A12" s="132" t="s">
        <v>10</v>
      </c>
      <c r="B12" s="133"/>
      <c r="C12" s="133"/>
      <c r="D12" s="134"/>
      <c r="E12" s="19"/>
      <c r="F12" s="19"/>
      <c r="G12" s="19"/>
    </row>
    <row r="13" spans="1:9" ht="15.75" x14ac:dyDescent="0.25">
      <c r="A13" s="132" t="s">
        <v>11</v>
      </c>
      <c r="B13" s="133"/>
      <c r="C13" s="133"/>
      <c r="D13" s="134"/>
      <c r="E13" s="19">
        <v>0</v>
      </c>
      <c r="F13" s="19">
        <v>0</v>
      </c>
      <c r="G13" s="19">
        <v>5850.16</v>
      </c>
    </row>
    <row r="14" spans="1:9" ht="15.75" x14ac:dyDescent="0.25">
      <c r="A14" s="132" t="s">
        <v>12</v>
      </c>
      <c r="B14" s="133"/>
      <c r="C14" s="133"/>
      <c r="D14" s="134"/>
      <c r="E14" s="19">
        <v>-879.11</v>
      </c>
      <c r="F14" s="19">
        <v>-879.11</v>
      </c>
      <c r="G14" s="19">
        <v>13715.15</v>
      </c>
    </row>
    <row r="15" spans="1:9" ht="15.75" x14ac:dyDescent="0.25">
      <c r="A15" s="125" t="s">
        <v>13</v>
      </c>
      <c r="B15" s="125"/>
      <c r="C15" s="125"/>
      <c r="D15" s="125"/>
      <c r="E15" s="19">
        <v>-444.54</v>
      </c>
      <c r="F15" s="19">
        <v>-444.54</v>
      </c>
      <c r="G15" s="19">
        <v>16780.189999999999</v>
      </c>
    </row>
    <row r="16" spans="1:9" ht="15.75" x14ac:dyDescent="0.25">
      <c r="A16" s="132" t="s">
        <v>81</v>
      </c>
      <c r="B16" s="133"/>
      <c r="C16" s="133"/>
      <c r="D16" s="134"/>
      <c r="E16" s="19">
        <v>0</v>
      </c>
      <c r="F16" s="19">
        <v>0</v>
      </c>
      <c r="G16" s="19">
        <v>344.76</v>
      </c>
    </row>
    <row r="17" spans="1:10" ht="63.75" customHeight="1" x14ac:dyDescent="0.25">
      <c r="A17" s="135" t="s">
        <v>82</v>
      </c>
      <c r="B17" s="136"/>
      <c r="C17" s="136"/>
      <c r="D17" s="137"/>
      <c r="E17" s="19">
        <v>334471.2</v>
      </c>
      <c r="F17" s="19">
        <v>289631.3</v>
      </c>
      <c r="G17" s="19">
        <v>202105.25</v>
      </c>
    </row>
    <row r="18" spans="1:10" ht="15.75" hidden="1" x14ac:dyDescent="0.25">
      <c r="A18" s="125" t="s">
        <v>83</v>
      </c>
      <c r="B18" s="125"/>
      <c r="C18" s="125"/>
      <c r="D18" s="125"/>
      <c r="E18" s="19"/>
      <c r="F18" s="19"/>
      <c r="G18" s="19"/>
      <c r="J18" s="20"/>
    </row>
    <row r="19" spans="1:10" ht="15.75" hidden="1" x14ac:dyDescent="0.25">
      <c r="A19" s="125" t="s">
        <v>84</v>
      </c>
      <c r="B19" s="125"/>
      <c r="C19" s="125"/>
      <c r="D19" s="125"/>
      <c r="E19" s="19"/>
      <c r="F19" s="19"/>
      <c r="G19" s="19"/>
    </row>
    <row r="20" spans="1:10" ht="15.75" hidden="1" x14ac:dyDescent="0.25">
      <c r="A20" s="125" t="s">
        <v>85</v>
      </c>
      <c r="B20" s="125"/>
      <c r="C20" s="125"/>
      <c r="D20" s="125"/>
      <c r="E20" s="19"/>
      <c r="F20" s="19"/>
      <c r="G20" s="19"/>
    </row>
    <row r="21" spans="1:10" ht="32.25" customHeight="1" x14ac:dyDescent="0.25">
      <c r="A21" s="126" t="s">
        <v>86</v>
      </c>
      <c r="B21" s="127"/>
      <c r="C21" s="127"/>
      <c r="D21" s="128"/>
      <c r="E21" s="57">
        <f>SUM(E22:E25)</f>
        <v>29519.329999999998</v>
      </c>
      <c r="F21" s="57">
        <f t="shared" ref="F21:G21" si="0">SUM(F22:F25)</f>
        <v>26012.100000000002</v>
      </c>
      <c r="G21" s="57">
        <f t="shared" si="0"/>
        <v>11383.05</v>
      </c>
    </row>
    <row r="22" spans="1:10" ht="15.75" x14ac:dyDescent="0.25">
      <c r="A22" s="132" t="s">
        <v>55</v>
      </c>
      <c r="B22" s="133"/>
      <c r="C22" s="133"/>
      <c r="D22" s="134"/>
      <c r="E22" s="19">
        <v>940.48</v>
      </c>
      <c r="F22" s="19">
        <v>835.45</v>
      </c>
      <c r="G22" s="19">
        <v>333.88</v>
      </c>
    </row>
    <row r="23" spans="1:10" ht="15.75" x14ac:dyDescent="0.25">
      <c r="A23" s="132" t="s">
        <v>56</v>
      </c>
      <c r="B23" s="133"/>
      <c r="C23" s="133"/>
      <c r="D23" s="134"/>
      <c r="E23" s="19"/>
      <c r="F23" s="19"/>
      <c r="G23" s="19"/>
    </row>
    <row r="24" spans="1:10" ht="15.75" x14ac:dyDescent="0.25">
      <c r="A24" s="132" t="s">
        <v>57</v>
      </c>
      <c r="B24" s="133"/>
      <c r="C24" s="133"/>
      <c r="D24" s="134"/>
      <c r="E24" s="19">
        <v>28365.759999999998</v>
      </c>
      <c r="F24" s="19">
        <v>25175.95</v>
      </c>
      <c r="G24" s="19">
        <v>10836.78</v>
      </c>
    </row>
    <row r="25" spans="1:10" ht="15.75" x14ac:dyDescent="0.25">
      <c r="A25" s="132" t="s">
        <v>87</v>
      </c>
      <c r="B25" s="133"/>
      <c r="C25" s="133"/>
      <c r="D25" s="134"/>
      <c r="E25" s="19">
        <v>213.09</v>
      </c>
      <c r="F25" s="19">
        <v>0.7</v>
      </c>
      <c r="G25" s="19">
        <v>212.39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88</v>
      </c>
      <c r="B30" s="87"/>
      <c r="C30" s="87"/>
      <c r="D30" s="87"/>
      <c r="E30" s="87"/>
      <c r="F30" s="36">
        <f>'Циолковского 5(2021)'!F59</f>
        <v>-921440.49286271562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75843.457490528497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'[6]УК ВР декабрь нар'!W180+'[6]УК ВР декабрь нар'!EX180</f>
        <v>20309.996897694611</v>
      </c>
      <c r="G33" s="1"/>
      <c r="H33" s="1"/>
      <c r="L33" s="3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'[6]УК ВР декабрь нар'!X180+'[6]УК ВР декабрь нар'!EY180</f>
        <v>4772.2432619807296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'[6]УК ВР декабрь нар'!Y180+'[6]УК ВР декабрь нар'!EZ180+'[6]УК ВР декабрь нар'!FB180+'[6]УК ВР декабрь нар'!AW180</f>
        <v>19526.070500000002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'[6]УК ВР декабрь нар'!AV180+'[6]УК ВР декабрь нар'!FQ180</f>
        <v>9421.0000000339369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6">
        <f>'[6]УК ВР декабрь нар'!AY180+'[6]УК ВР декабрь нар'!FR180</f>
        <v>21814.14683081922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SUM(F40:F44)+35389</f>
        <v>151802.74272846075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6">
        <f>'[6]УК ВР декабрь нар'!CQ180+'[6]УК ВР декабрь нар'!DX180</f>
        <v>65126.402468534652</v>
      </c>
      <c r="G40" s="1"/>
      <c r="H40" s="1"/>
      <c r="L40" s="33"/>
    </row>
    <row r="41" spans="1:12" ht="15.75" hidden="1" x14ac:dyDescent="0.25">
      <c r="A41" s="99" t="s">
        <v>31</v>
      </c>
      <c r="B41" s="99"/>
      <c r="C41" s="99"/>
      <c r="D41" s="99"/>
      <c r="E41" s="99"/>
      <c r="F41" s="26">
        <f>'[6]УК ВР декабрь нар'!CR180+'[6]УК ВР декабрь нар'!DY180</f>
        <v>15266.388400471889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6">
        <f>'[6]УК ВР декабрь нар'!DZ180+'[6]УК ВР декабрь нар'!CS180</f>
        <v>7012.8245999347409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6">
        <f>'[6]УК ВР декабрь нар'!DE180+'[6]УК ВР декабрь нар'!ET180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'[6]УК ВР декабрь нар'!DI180+'[6]УК ВР декабрь нар'!EU180</f>
        <v>29008.127259519464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177245.22400000002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'[6]УК ВР декабрь нар'!GH180</f>
        <v>176649.46000000002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'[6]УК ВР декабрь нар'!GK180+'[6]УК ВР декабрь нар'!GL180+'[6]УК ВР декабрь нар'!GN180+'[6]УК ВР декабрь нар'!GO180+'[6]УК ВР декабрь нар'!GP180+'[6]УК ВР декабрь нар'!GQ180+'[6]УК ВР декабрь нар'!GR180+'[6]УК ВР декабрь нар'!GS180+'[6]УК ВР декабрь нар'!GT180+'[6]УК ВР декабрь нар'!GU180+'[6]УК ВР декабрь нар'!GV180</f>
        <v>595.7639999999999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404891.42421898927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40789.49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9181.73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31607.759999999998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445680.91421898926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334471.2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289631.3</v>
      </c>
      <c r="G63" s="1"/>
      <c r="H63" s="29"/>
    </row>
    <row r="64" spans="1:15" ht="15.75" x14ac:dyDescent="0.25">
      <c r="A64" s="111" t="s">
        <v>89</v>
      </c>
      <c r="B64" s="111"/>
      <c r="C64" s="111"/>
      <c r="D64" s="111"/>
      <c r="E64" s="111"/>
      <c r="F64" s="27">
        <f>F30+F62-F61</f>
        <v>-1032650.2070817049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90</v>
      </c>
      <c r="B68" s="139"/>
      <c r="C68" s="139"/>
      <c r="D68" s="139"/>
      <c r="E68" s="139"/>
      <c r="F68" s="51">
        <f>F64-G17</f>
        <v>-1234755.4570817049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91</v>
      </c>
      <c r="B1" s="122"/>
      <c r="C1" s="122"/>
      <c r="D1" s="122"/>
      <c r="E1" s="122"/>
      <c r="F1" s="122"/>
      <c r="G1" s="68"/>
      <c r="I1" s="44"/>
    </row>
    <row r="2" spans="1:9" ht="22.5" customHeight="1" x14ac:dyDescent="0.2">
      <c r="A2" s="122" t="str">
        <f>'Циолковского 5(2022)'!A2:G2</f>
        <v>перед собственниками дома по адресу: ул. Циолковского 5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80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-94.34</v>
      </c>
      <c r="F10" s="56">
        <f>SUM(F11:F16)</f>
        <v>82.53</v>
      </c>
      <c r="G10" s="56">
        <f>SUM(G11:G16)</f>
        <v>187903.12000000002</v>
      </c>
    </row>
    <row r="11" spans="1:9" ht="15.75" x14ac:dyDescent="0.25">
      <c r="A11" s="132" t="s">
        <v>9</v>
      </c>
      <c r="B11" s="133"/>
      <c r="C11" s="133"/>
      <c r="D11" s="134"/>
      <c r="E11" s="19">
        <v>0</v>
      </c>
      <c r="F11" s="19">
        <v>0</v>
      </c>
      <c r="G11" s="19">
        <v>148689.73000000001</v>
      </c>
    </row>
    <row r="12" spans="1:9" ht="15.75" x14ac:dyDescent="0.25">
      <c r="A12" s="132" t="s">
        <v>10</v>
      </c>
      <c r="B12" s="133"/>
      <c r="C12" s="133"/>
      <c r="D12" s="134"/>
      <c r="E12" s="19">
        <v>0</v>
      </c>
      <c r="F12" s="19">
        <v>0</v>
      </c>
      <c r="G12" s="19">
        <v>0</v>
      </c>
    </row>
    <row r="13" spans="1:9" ht="15.75" x14ac:dyDescent="0.25">
      <c r="A13" s="132" t="s">
        <v>11</v>
      </c>
      <c r="B13" s="133"/>
      <c r="C13" s="133"/>
      <c r="D13" s="134"/>
      <c r="E13" s="19">
        <v>0</v>
      </c>
      <c r="F13" s="19">
        <v>78.72</v>
      </c>
      <c r="G13" s="19">
        <v>5771.44</v>
      </c>
    </row>
    <row r="14" spans="1:9" ht="15.75" x14ac:dyDescent="0.25">
      <c r="A14" s="132" t="s">
        <v>12</v>
      </c>
      <c r="B14" s="133"/>
      <c r="C14" s="133"/>
      <c r="D14" s="134"/>
      <c r="E14" s="19">
        <v>-94.34</v>
      </c>
      <c r="F14" s="19">
        <v>3.81</v>
      </c>
      <c r="G14" s="19">
        <v>16317</v>
      </c>
    </row>
    <row r="15" spans="1:9" ht="15.75" x14ac:dyDescent="0.25">
      <c r="A15" s="125" t="s">
        <v>92</v>
      </c>
      <c r="B15" s="125"/>
      <c r="C15" s="125"/>
      <c r="D15" s="125"/>
      <c r="E15" s="19">
        <v>0</v>
      </c>
      <c r="F15" s="19">
        <v>0</v>
      </c>
      <c r="G15" s="19">
        <v>16780.189999999999</v>
      </c>
    </row>
    <row r="16" spans="1:9" ht="15.75" x14ac:dyDescent="0.25">
      <c r="A16" s="132" t="s">
        <v>81</v>
      </c>
      <c r="B16" s="133"/>
      <c r="C16" s="133"/>
      <c r="D16" s="134"/>
      <c r="E16" s="19">
        <v>0</v>
      </c>
      <c r="F16" s="19">
        <v>0</v>
      </c>
      <c r="G16" s="19">
        <v>344.76</v>
      </c>
    </row>
    <row r="17" spans="1:10" ht="63.75" customHeight="1" x14ac:dyDescent="0.25">
      <c r="A17" s="135" t="s">
        <v>82</v>
      </c>
      <c r="B17" s="136"/>
      <c r="C17" s="136"/>
      <c r="D17" s="137"/>
      <c r="E17" s="19">
        <v>401701.81</v>
      </c>
      <c r="F17" s="19">
        <v>358306.21</v>
      </c>
      <c r="G17" s="19">
        <v>244447.23</v>
      </c>
    </row>
    <row r="18" spans="1:10" ht="15.75" hidden="1" x14ac:dyDescent="0.25">
      <c r="A18" s="125" t="s">
        <v>83</v>
      </c>
      <c r="B18" s="125"/>
      <c r="C18" s="125"/>
      <c r="D18" s="125"/>
      <c r="E18" s="19"/>
      <c r="F18" s="19"/>
      <c r="G18" s="19"/>
      <c r="J18" s="20"/>
    </row>
    <row r="19" spans="1:10" ht="15.75" hidden="1" x14ac:dyDescent="0.25">
      <c r="A19" s="125" t="s">
        <v>84</v>
      </c>
      <c r="B19" s="125"/>
      <c r="C19" s="125"/>
      <c r="D19" s="125"/>
      <c r="E19" s="19"/>
      <c r="F19" s="19"/>
      <c r="G19" s="19"/>
    </row>
    <row r="20" spans="1:10" ht="15.75" hidden="1" x14ac:dyDescent="0.25">
      <c r="A20" s="125" t="s">
        <v>85</v>
      </c>
      <c r="B20" s="125"/>
      <c r="C20" s="125"/>
      <c r="D20" s="125"/>
      <c r="E20" s="19"/>
      <c r="F20" s="19"/>
      <c r="G20" s="19"/>
    </row>
    <row r="21" spans="1:10" ht="32.25" customHeight="1" x14ac:dyDescent="0.25">
      <c r="A21" s="126" t="s">
        <v>86</v>
      </c>
      <c r="B21" s="127"/>
      <c r="C21" s="127"/>
      <c r="D21" s="128"/>
      <c r="E21" s="57">
        <f>SUM(E22:E25)</f>
        <v>33116.28</v>
      </c>
      <c r="F21" s="57">
        <f>SUM(F22:F25)</f>
        <v>28473.439999999999</v>
      </c>
      <c r="G21" s="57">
        <f>SUM(G22:G25)</f>
        <v>16025.889999999998</v>
      </c>
    </row>
    <row r="22" spans="1:10" ht="15.75" x14ac:dyDescent="0.25">
      <c r="A22" s="132" t="s">
        <v>93</v>
      </c>
      <c r="B22" s="133"/>
      <c r="C22" s="133"/>
      <c r="D22" s="134"/>
      <c r="E22" s="19">
        <v>1051.2</v>
      </c>
      <c r="F22" s="19">
        <v>907.7</v>
      </c>
      <c r="G22" s="19">
        <v>477.38</v>
      </c>
    </row>
    <row r="23" spans="1:10" ht="15.75" x14ac:dyDescent="0.25">
      <c r="A23" s="132" t="s">
        <v>94</v>
      </c>
      <c r="B23" s="133"/>
      <c r="C23" s="133"/>
      <c r="D23" s="134"/>
      <c r="E23" s="19">
        <v>0</v>
      </c>
      <c r="F23" s="19">
        <v>0</v>
      </c>
      <c r="G23" s="19">
        <v>0</v>
      </c>
    </row>
    <row r="24" spans="1:10" ht="15.75" x14ac:dyDescent="0.25">
      <c r="A24" s="132" t="s">
        <v>57</v>
      </c>
      <c r="B24" s="133"/>
      <c r="C24" s="133"/>
      <c r="D24" s="134"/>
      <c r="E24" s="19">
        <v>31383.96</v>
      </c>
      <c r="F24" s="19">
        <v>26877.94</v>
      </c>
      <c r="G24" s="19">
        <v>15342.8</v>
      </c>
    </row>
    <row r="25" spans="1:10" ht="15.75" x14ac:dyDescent="0.25">
      <c r="A25" s="132" t="s">
        <v>87</v>
      </c>
      <c r="B25" s="133"/>
      <c r="C25" s="133"/>
      <c r="D25" s="134"/>
      <c r="E25" s="19">
        <v>681.12</v>
      </c>
      <c r="F25" s="19">
        <v>687.8</v>
      </c>
      <c r="G25" s="19">
        <v>205.71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95</v>
      </c>
      <c r="B30" s="87"/>
      <c r="C30" s="87"/>
      <c r="D30" s="87"/>
      <c r="E30" s="87"/>
      <c r="F30" s="36">
        <f>'Циолковского 5(2022)'!F64</f>
        <v>-1032650.2070817049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68107.700082537383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'[7]УК ВР декабрь нар'!W180+'[7]УК ВР декабрь нар'!FE180</f>
        <v>7591.4243223659623</v>
      </c>
      <c r="G33" s="1"/>
      <c r="H33" s="1"/>
      <c r="L33" s="6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'[7]УК ВР декабрь нар'!FF180+'[7]УК ВР декабрь нар'!X180</f>
        <v>1897.3427749647281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'[7]УК ВР декабрь нар'!Y180+'[7]УК ВР декабрь нар'!FH180+'[7]УК ВР декабрь нар'!AW180</f>
        <v>5961.1558999999997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'[7]УК ВР декабрь нар'!AV180+'[7]УК ВР декабрь нар'!FX180</f>
        <v>46575.720000011701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6">
        <f>'[7]УК ВР декабрь нар'!FY180+'[7]УК ВР декабрь нар'!AX180</f>
        <v>6082.0570851949878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SUM(F40:F44)+22552.8</f>
        <v>144356.084092201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25">
      <c r="A40" s="99" t="s">
        <v>96</v>
      </c>
      <c r="B40" s="99"/>
      <c r="C40" s="99"/>
      <c r="D40" s="99"/>
      <c r="E40" s="99"/>
      <c r="F40" s="26">
        <f>'[7]УК ВР март нар'!CQ180+'[7]УК ВР декабрь нар'!CT180+'[7]УК ВР декабрь нар'!ED180+'[7]УК ВР декабрь нар'!EE180</f>
        <v>75307.425614076405</v>
      </c>
      <c r="G40" s="1"/>
      <c r="H40" s="1"/>
      <c r="L40" s="33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6">
        <f>'[7]УК ВР март нар'!CR180+'[7]УК ВР декабрь нар'!EF180</f>
        <v>1914.8150075937883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6">
        <f>'[7]УК ВР март нар'!CS180+'[7]УК ВР декабрь нар'!EG180</f>
        <v>38186.398265480238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6">
        <f>'[7]УК ВР декабрь нар'!FA180</f>
        <v>1688.3999999999999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'[7]УК ВР март нар'!DI180+'[7]УК ВР декабрь нар'!FB180</f>
        <v>4706.2452050505781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211638.8872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'[7]УК ВР декабрь нар'!GO180+'[7]УК ВР декабрь нар'!GP180</f>
        <v>209772.16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'[7]УК ВР декабрь нар'!GR180+'[7]УК ВР декабрь нар'!GS180+'[7]УК ВР декабрь нар'!GT180+'[7]УК ВР декабрь нар'!GU180+'[7]УК ВР декабрь нар'!GV180+'[7]УК ВР декабрь нар'!GW180+'[7]УК ВР декабрь нар'!GX180+'[7]УК ВР декабрь нар'!GY180+'[7]УК ВР декабрь нар'!GZ180</f>
        <v>1866.7271999999994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424102.67137473839</v>
      </c>
      <c r="H56" s="1"/>
      <c r="K56" s="20"/>
    </row>
    <row r="57" spans="1:15" ht="15.75" x14ac:dyDescent="0.25">
      <c r="A57" s="32" t="s">
        <v>66</v>
      </c>
      <c r="B57" s="60"/>
      <c r="C57" s="60"/>
      <c r="D57" s="60"/>
      <c r="E57" s="60"/>
      <c r="F57" s="27">
        <f>F58+F59+F60</f>
        <v>42863.75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10915.11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31948.639999999999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466966.42137473839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401701.81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358306.21</v>
      </c>
      <c r="G63" s="1"/>
      <c r="H63" s="29"/>
    </row>
    <row r="64" spans="1:15" ht="15.75" x14ac:dyDescent="0.25">
      <c r="A64" s="111" t="s">
        <v>89</v>
      </c>
      <c r="B64" s="111"/>
      <c r="C64" s="111"/>
      <c r="D64" s="111"/>
      <c r="E64" s="111"/>
      <c r="F64" s="27">
        <f>F30+F62-F61</f>
        <v>-1097914.8184564433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90</v>
      </c>
      <c r="B68" s="139"/>
      <c r="C68" s="139"/>
      <c r="D68" s="139"/>
      <c r="E68" s="139"/>
      <c r="F68" s="51">
        <f>F64-G17</f>
        <v>-1342362.0484564432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Циолковского 5</vt:lpstr>
      <vt:lpstr>Циолковского 5(2019)</vt:lpstr>
      <vt:lpstr>Циолковского 5(2020)</vt:lpstr>
      <vt:lpstr>Циолковского 5(2021)</vt:lpstr>
      <vt:lpstr>Циолковского 5(2022)</vt:lpstr>
      <vt:lpstr>Циолковского 5(2023)</vt:lpstr>
      <vt:lpstr>'Циолковского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2023-03-29T07:26:48Z</cp:lastPrinted>
  <dcterms:created xsi:type="dcterms:W3CDTF">2013-05-24T09:13:10Z</dcterms:created>
  <dcterms:modified xsi:type="dcterms:W3CDTF">2024-05-20T07:26:18Z</dcterms:modified>
</cp:coreProperties>
</file>